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ariellemanabat/Desktop/AFA PhD/UAB/Manuscripts/ACase Activity Assay Protocol Paper/Bio-protocol submission/RE-SUBMISSION/Supplementary information/"/>
    </mc:Choice>
  </mc:AlternateContent>
  <xr:revisionPtr revIDLastSave="0" documentId="13_ncr:1_{6F84520C-BADC-9F49-9760-E3D72833ECDD}" xr6:coauthVersionLast="47" xr6:coauthVersionMax="47" xr10:uidLastSave="{00000000-0000-0000-0000-000000000000}"/>
  <bookViews>
    <workbookView xWindow="36740" yWindow="480" windowWidth="34560" windowHeight="21120" xr2:uid="{00000000-000D-0000-FFFF-FFFF00000000}"/>
  </bookViews>
  <sheets>
    <sheet name="Calculator Template Example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02" l="1"/>
  <c r="H12" i="102"/>
  <c r="H11" i="102"/>
  <c r="H5" i="102"/>
  <c r="H6" i="102" s="1"/>
  <c r="H7" i="102" s="1"/>
  <c r="H25" i="102" l="1"/>
  <c r="H24" i="102" s="1"/>
  <c r="H19" i="102"/>
  <c r="H26" i="102" l="1"/>
  <c r="H13" i="102"/>
</calcChain>
</file>

<file path=xl/sharedStrings.xml><?xml version="1.0" encoding="utf-8"?>
<sst xmlns="http://schemas.openxmlformats.org/spreadsheetml/2006/main" count="24" uniqueCount="24">
  <si>
    <t>μL of 4mM Rbm14-12 substrate</t>
  </si>
  <si>
    <t>μL of 25mM sodium acetate buffer (pH 4.5)</t>
  </si>
  <si>
    <t>Acid Ceramidase Activity Assay Reagent Calculator</t>
  </si>
  <si>
    <t>Step 1: How many samples do you have?</t>
  </si>
  <si>
    <t># Wells required for samples (plated in triplicate) in 96-well plate</t>
  </si>
  <si>
    <t># Samples (including 1 sample blank/96-well plate)?</t>
  </si>
  <si>
    <t># Wells required for samples + standard curve (plated in duplicate)</t>
  </si>
  <si>
    <t>Total # of wells required for assay</t>
  </si>
  <si>
    <t>Step 2: Prepare 'Assay Solution' (5µM Rbm14-12 substrate in 25mM sodium acetate buffer)</t>
  </si>
  <si>
    <t>Total volume of 'Assay Solution' prepared (µL)</t>
  </si>
  <si>
    <t>Total volume of 'Assay Solution' per well (µL)</t>
  </si>
  <si>
    <t>mg of sodium periodate (2.5mg/mL) to be added to glycine/NaOH buffer</t>
  </si>
  <si>
    <t>mL of 2.5mg/mL sodium periodate in 100mM glycine/NaOH buffer (100μL per well)</t>
  </si>
  <si>
    <t>Total volume of methanol required (µL)</t>
  </si>
  <si>
    <t>Total volume of 2.5mg/mL sodium periodate solution (mL)</t>
  </si>
  <si>
    <t>μL of Methanol</t>
  </si>
  <si>
    <t>Total volume of methanol per well (µL)</t>
  </si>
  <si>
    <r>
      <rPr>
        <b/>
        <sz val="14"/>
        <color rgb="FFC00000"/>
        <rFont val="Calibri"/>
        <family val="2"/>
        <scheme val="minor"/>
      </rPr>
      <t>insert # of samples</t>
    </r>
    <r>
      <rPr>
        <sz val="14"/>
        <color theme="1"/>
        <rFont val="Calibri"/>
        <family val="2"/>
        <scheme val="minor"/>
      </rPr>
      <t xml:space="preserve"> (</t>
    </r>
    <r>
      <rPr>
        <i/>
        <u/>
        <sz val="14"/>
        <color theme="1"/>
        <rFont val="Calibri (Body)"/>
      </rPr>
      <t>the rest of the calculator will automate calculations</t>
    </r>
    <r>
      <rPr>
        <sz val="14"/>
        <color theme="1"/>
        <rFont val="Calibri"/>
        <family val="2"/>
        <scheme val="minor"/>
      </rPr>
      <t>)</t>
    </r>
  </si>
  <si>
    <t>Step 3: Add methanol to each well to quench enzymatic reaction</t>
  </si>
  <si>
    <t>Step 4: Add sodium periodate solution to oxidize reaction intermediate</t>
  </si>
  <si>
    <t>Add 100µL of sodium periodate solution to each well after 50µL of methanol is added, including standard curve wells</t>
  </si>
  <si>
    <t>Add 75µL of 'Assay Solution' to each well using multi-channel pipette after 25µL of sample (diluted in 0.2M sucrose) has been plated</t>
  </si>
  <si>
    <t>After substrate incubation, add 50µL of methanol to each well using multi-channel pipette, including standard curve wells</t>
  </si>
  <si>
    <t>The total volume in each well at the end of the assay should be 250µL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</si>
</sst>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i/>
      <u/>
      <sz val="14"/>
      <color theme="1"/>
      <name val="Calibri (Body)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6" borderId="0" xfId="0" applyFont="1" applyFill="1"/>
    <xf numFmtId="0" fontId="2" fillId="7" borderId="0" xfId="0" applyFont="1" applyFill="1"/>
    <xf numFmtId="0" fontId="1" fillId="8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1" fillId="10" borderId="0" xfId="0" applyFont="1" applyFill="1"/>
    <xf numFmtId="0" fontId="0" fillId="10" borderId="0" xfId="0" applyFill="1"/>
    <xf numFmtId="0" fontId="1" fillId="10" borderId="1" xfId="0" applyFont="1" applyFill="1" applyBorder="1" applyAlignment="1">
      <alignment vertical="center"/>
    </xf>
    <xf numFmtId="0" fontId="3" fillId="10" borderId="0" xfId="0" applyFont="1" applyFill="1" applyAlignment="1">
      <alignment horizontal="left"/>
    </xf>
    <xf numFmtId="0" fontId="1" fillId="10" borderId="4" xfId="0" applyFont="1" applyFill="1" applyBorder="1"/>
    <xf numFmtId="0" fontId="0" fillId="10" borderId="0" xfId="0" applyFill="1" applyAlignment="1">
      <alignment horizontal="center" vertical="center"/>
    </xf>
    <xf numFmtId="0" fontId="1" fillId="10" borderId="2" xfId="0" applyFont="1" applyFill="1" applyBorder="1"/>
    <xf numFmtId="0" fontId="1" fillId="10" borderId="3" xfId="0" applyFont="1" applyFill="1" applyBorder="1" applyAlignment="1">
      <alignment vertical="center"/>
    </xf>
    <xf numFmtId="0" fontId="3" fillId="10" borderId="0" xfId="0" applyFont="1" applyFill="1" applyAlignment="1">
      <alignment horizontal="left" vertical="center"/>
    </xf>
    <xf numFmtId="0" fontId="2" fillId="4" borderId="0" xfId="0" applyFont="1" applyFill="1"/>
    <xf numFmtId="0" fontId="1" fillId="4" borderId="0" xfId="0" applyFont="1" applyFill="1"/>
    <xf numFmtId="0" fontId="1" fillId="4" borderId="0" xfId="0" applyFont="1" applyFill="1" applyAlignment="1">
      <alignment horizontal="center" vertical="center"/>
    </xf>
    <xf numFmtId="0" fontId="2" fillId="11" borderId="0" xfId="0" applyFont="1" applyFill="1"/>
    <xf numFmtId="0" fontId="1" fillId="10" borderId="0" xfId="0" applyFont="1" applyFill="1" applyAlignment="1">
      <alignment horizontal="left"/>
    </xf>
    <xf numFmtId="0" fontId="1" fillId="11" borderId="0" xfId="0" applyFont="1" applyFill="1"/>
    <xf numFmtId="0" fontId="1" fillId="11" borderId="0" xfId="0" applyFont="1" applyFill="1" applyAlignment="1">
      <alignment horizontal="center" vertical="center"/>
    </xf>
    <xf numFmtId="0" fontId="1" fillId="7" borderId="0" xfId="0" applyFont="1" applyFill="1"/>
    <xf numFmtId="0" fontId="1" fillId="7" borderId="0" xfId="0" applyFont="1" applyFill="1" applyAlignment="1">
      <alignment horizontal="center" vertical="center"/>
    </xf>
    <xf numFmtId="0" fontId="1" fillId="6" borderId="0" xfId="0" applyFont="1" applyFill="1"/>
    <xf numFmtId="0" fontId="1" fillId="6" borderId="0" xfId="0" applyFont="1" applyFill="1" applyAlignment="1">
      <alignment horizontal="center" vertical="center"/>
    </xf>
    <xf numFmtId="0" fontId="1" fillId="10" borderId="3" xfId="0" applyFont="1" applyFill="1" applyBorder="1"/>
    <xf numFmtId="0" fontId="1" fillId="12" borderId="4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left"/>
    </xf>
    <xf numFmtId="2" fontId="1" fillId="2" borderId="4" xfId="0" applyNumberFormat="1" applyFont="1" applyFill="1" applyBorder="1" applyAlignment="1">
      <alignment horizontal="center" vertical="center"/>
    </xf>
    <xf numFmtId="2" fontId="1" fillId="8" borderId="4" xfId="0" applyNumberFormat="1" applyFont="1" applyFill="1" applyBorder="1" applyAlignment="1">
      <alignment horizontal="center" vertical="center"/>
    </xf>
    <xf numFmtId="2" fontId="1" fillId="10" borderId="0" xfId="0" applyNumberFormat="1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9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F6E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F00B0-C1BC-274B-9ED3-B96940025B36}">
  <dimension ref="B1:M28"/>
  <sheetViews>
    <sheetView tabSelected="1" workbookViewId="0">
      <selection activeCell="L11" sqref="L11"/>
    </sheetView>
  </sheetViews>
  <sheetFormatPr baseColWidth="10" defaultRowHeight="15" x14ac:dyDescent="0.2"/>
  <cols>
    <col min="1" max="4" width="10.83203125" style="9"/>
    <col min="5" max="5" width="10.83203125" style="9" customWidth="1"/>
    <col min="6" max="6" width="10.83203125" style="9"/>
    <col min="7" max="7" width="34.1640625" style="9" customWidth="1"/>
    <col min="8" max="8" width="27.1640625" style="13" customWidth="1"/>
    <col min="9" max="9" width="10.83203125" style="13"/>
    <col min="10" max="16384" width="10.83203125" style="9"/>
  </cols>
  <sheetData>
    <row r="1" spans="2:12" ht="19" x14ac:dyDescent="0.25">
      <c r="B1" s="36" t="s">
        <v>2</v>
      </c>
      <c r="C1" s="36"/>
      <c r="D1" s="36"/>
      <c r="E1" s="36"/>
      <c r="F1" s="36"/>
      <c r="G1" s="36"/>
      <c r="H1" s="36"/>
      <c r="I1" s="7"/>
      <c r="J1" s="8"/>
      <c r="K1" s="8"/>
      <c r="L1" s="8"/>
    </row>
    <row r="2" spans="2:12" ht="19" x14ac:dyDescent="0.25">
      <c r="B2" s="8"/>
      <c r="C2" s="8"/>
      <c r="D2" s="8"/>
      <c r="E2" s="8"/>
      <c r="F2" s="8"/>
      <c r="G2" s="8"/>
      <c r="H2" s="7"/>
      <c r="I2" s="7"/>
      <c r="J2" s="8"/>
      <c r="K2" s="8"/>
      <c r="L2" s="8"/>
    </row>
    <row r="3" spans="2:12" ht="20" thickBot="1" x14ac:dyDescent="0.3">
      <c r="B3" s="17" t="s">
        <v>3</v>
      </c>
      <c r="C3" s="18"/>
      <c r="D3" s="18"/>
      <c r="E3" s="18"/>
      <c r="F3" s="18"/>
      <c r="G3" s="18"/>
      <c r="H3" s="19"/>
      <c r="I3" s="7"/>
      <c r="J3" s="8"/>
      <c r="K3" s="8"/>
      <c r="L3" s="8"/>
    </row>
    <row r="4" spans="2:12" ht="20" thickBot="1" x14ac:dyDescent="0.3">
      <c r="B4" s="10" t="s">
        <v>5</v>
      </c>
      <c r="C4" s="8"/>
      <c r="D4" s="8"/>
      <c r="E4" s="8"/>
      <c r="F4" s="8"/>
      <c r="G4" s="8"/>
      <c r="H4" s="35">
        <v>25</v>
      </c>
      <c r="I4" s="11" t="s">
        <v>17</v>
      </c>
      <c r="J4" s="8"/>
      <c r="K4" s="8"/>
      <c r="L4" s="8"/>
    </row>
    <row r="5" spans="2:12" ht="19" x14ac:dyDescent="0.25">
      <c r="B5" s="8" t="s">
        <v>4</v>
      </c>
      <c r="C5" s="8"/>
      <c r="D5" s="8"/>
      <c r="E5" s="8"/>
      <c r="F5" s="8"/>
      <c r="G5" s="8"/>
      <c r="H5" s="1">
        <f>H4*3</f>
        <v>75</v>
      </c>
      <c r="I5" s="7"/>
      <c r="J5" s="8"/>
      <c r="K5" s="8"/>
      <c r="L5" s="8"/>
    </row>
    <row r="6" spans="2:12" ht="20" thickBot="1" x14ac:dyDescent="0.3">
      <c r="B6" s="12" t="s">
        <v>6</v>
      </c>
      <c r="C6" s="12"/>
      <c r="D6" s="12"/>
      <c r="E6" s="12"/>
      <c r="F6" s="12"/>
      <c r="G6" s="12"/>
      <c r="H6" s="2">
        <f>H5+16</f>
        <v>91</v>
      </c>
      <c r="I6" s="7"/>
      <c r="J6" s="8"/>
      <c r="K6" s="8"/>
      <c r="L6" s="8"/>
    </row>
    <row r="7" spans="2:12" ht="19" x14ac:dyDescent="0.25">
      <c r="B7" s="8"/>
      <c r="C7" s="8"/>
      <c r="D7" s="8"/>
      <c r="E7" s="8" t="s">
        <v>7</v>
      </c>
      <c r="F7" s="8"/>
      <c r="G7" s="8"/>
      <c r="H7" s="3">
        <f>H6</f>
        <v>91</v>
      </c>
      <c r="I7" s="7"/>
      <c r="J7" s="8"/>
      <c r="K7" s="8"/>
      <c r="L7" s="8"/>
    </row>
    <row r="8" spans="2:12" ht="19" x14ac:dyDescent="0.25">
      <c r="B8" s="8"/>
      <c r="C8" s="8"/>
      <c r="D8" s="8"/>
      <c r="E8" s="8"/>
      <c r="F8" s="8"/>
      <c r="G8" s="8"/>
      <c r="H8" s="7"/>
      <c r="I8" s="7"/>
      <c r="J8" s="8"/>
      <c r="K8" s="8"/>
      <c r="L8" s="8"/>
    </row>
    <row r="9" spans="2:12" ht="19" x14ac:dyDescent="0.25">
      <c r="B9" s="8"/>
      <c r="C9" s="8"/>
      <c r="D9" s="8"/>
      <c r="E9" s="8"/>
      <c r="F9" s="8"/>
      <c r="G9" s="8"/>
      <c r="H9" s="7"/>
      <c r="I9" s="7"/>
      <c r="J9" s="8"/>
      <c r="K9" s="8"/>
      <c r="L9" s="8"/>
    </row>
    <row r="10" spans="2:12" ht="19" x14ac:dyDescent="0.25">
      <c r="B10" s="20" t="s">
        <v>8</v>
      </c>
      <c r="C10" s="22"/>
      <c r="D10" s="22"/>
      <c r="E10" s="22"/>
      <c r="F10" s="22"/>
      <c r="G10" s="22"/>
      <c r="H10" s="23"/>
      <c r="I10" s="7"/>
      <c r="J10" s="8"/>
      <c r="K10" s="8"/>
      <c r="L10" s="8"/>
    </row>
    <row r="11" spans="2:12" ht="19" x14ac:dyDescent="0.25">
      <c r="B11" s="14" t="s">
        <v>0</v>
      </c>
      <c r="C11" s="8"/>
      <c r="D11" s="8"/>
      <c r="E11" s="8"/>
      <c r="F11" s="8"/>
      <c r="G11" s="8"/>
      <c r="H11" s="34">
        <f>(0.125)*H7</f>
        <v>11.375</v>
      </c>
      <c r="I11" s="7"/>
      <c r="J11" s="8"/>
      <c r="K11" s="8"/>
      <c r="L11" s="8"/>
    </row>
    <row r="12" spans="2:12" ht="20" thickBot="1" x14ac:dyDescent="0.3">
      <c r="B12" s="12" t="s">
        <v>1</v>
      </c>
      <c r="C12" s="12"/>
      <c r="D12" s="12"/>
      <c r="E12" s="12"/>
      <c r="F12" s="12"/>
      <c r="G12" s="12"/>
      <c r="H12" s="31">
        <f>(74.875)*H7</f>
        <v>6813.625</v>
      </c>
      <c r="I12" s="7"/>
      <c r="J12" s="8"/>
      <c r="K12" s="8"/>
      <c r="L12" s="8"/>
    </row>
    <row r="13" spans="2:12" ht="19" x14ac:dyDescent="0.25">
      <c r="B13" s="8"/>
      <c r="C13" s="8"/>
      <c r="D13" s="8"/>
      <c r="E13" s="8" t="s">
        <v>9</v>
      </c>
      <c r="F13" s="8"/>
      <c r="G13" s="8"/>
      <c r="H13" s="33">
        <f>SUM(H11:H12)</f>
        <v>6825</v>
      </c>
      <c r="I13" s="7"/>
      <c r="J13" s="8"/>
      <c r="K13" s="8"/>
      <c r="L13" s="8"/>
    </row>
    <row r="14" spans="2:12" ht="19" x14ac:dyDescent="0.25">
      <c r="B14" s="8"/>
      <c r="C14" s="8"/>
      <c r="D14" s="8"/>
      <c r="E14" s="8" t="s">
        <v>10</v>
      </c>
      <c r="F14" s="8"/>
      <c r="G14" s="8"/>
      <c r="H14" s="7">
        <v>75</v>
      </c>
      <c r="I14" s="11" t="s">
        <v>21</v>
      </c>
      <c r="J14" s="8"/>
      <c r="K14" s="8"/>
      <c r="L14" s="8"/>
    </row>
    <row r="15" spans="2:12" ht="19" x14ac:dyDescent="0.25">
      <c r="B15" s="8"/>
      <c r="C15" s="8"/>
      <c r="D15" s="8"/>
      <c r="E15" s="8"/>
      <c r="F15" s="8"/>
      <c r="G15" s="8"/>
      <c r="H15" s="7"/>
      <c r="I15" s="11"/>
      <c r="J15" s="8"/>
      <c r="K15" s="8"/>
      <c r="L15" s="8"/>
    </row>
    <row r="16" spans="2:12" ht="19" x14ac:dyDescent="0.25">
      <c r="B16" s="8"/>
      <c r="C16" s="8"/>
      <c r="D16" s="8"/>
      <c r="E16" s="8"/>
      <c r="F16" s="8"/>
      <c r="G16" s="8"/>
      <c r="H16" s="7"/>
      <c r="I16" s="21"/>
      <c r="J16" s="8"/>
      <c r="K16" s="8"/>
      <c r="L16" s="8"/>
    </row>
    <row r="17" spans="2:13" ht="19" x14ac:dyDescent="0.25">
      <c r="B17" s="4" t="s">
        <v>18</v>
      </c>
      <c r="C17" s="26"/>
      <c r="D17" s="26"/>
      <c r="E17" s="26"/>
      <c r="F17" s="26"/>
      <c r="G17" s="26"/>
      <c r="H17" s="27"/>
    </row>
    <row r="18" spans="2:13" ht="20" thickBot="1" x14ac:dyDescent="0.3">
      <c r="B18" s="28" t="s">
        <v>15</v>
      </c>
      <c r="C18" s="12"/>
      <c r="D18" s="12"/>
      <c r="E18" s="12"/>
      <c r="F18" s="12"/>
      <c r="G18" s="12"/>
      <c r="H18" s="29">
        <f>(50)*H7</f>
        <v>4550</v>
      </c>
      <c r="I18" s="11" t="s">
        <v>22</v>
      </c>
      <c r="J18" s="8"/>
      <c r="K18" s="8"/>
      <c r="L18" s="8"/>
    </row>
    <row r="19" spans="2:13" ht="19" x14ac:dyDescent="0.25">
      <c r="B19" s="8"/>
      <c r="C19" s="8"/>
      <c r="D19" s="8"/>
      <c r="E19" s="8" t="s">
        <v>13</v>
      </c>
      <c r="F19" s="8"/>
      <c r="G19" s="8"/>
      <c r="H19" s="7">
        <f>H18</f>
        <v>4550</v>
      </c>
    </row>
    <row r="20" spans="2:13" ht="19" x14ac:dyDescent="0.25">
      <c r="B20" s="8"/>
      <c r="C20" s="8"/>
      <c r="D20" s="8"/>
      <c r="E20" s="8" t="s">
        <v>16</v>
      </c>
      <c r="F20" s="8"/>
      <c r="G20" s="8"/>
      <c r="H20" s="7">
        <v>50</v>
      </c>
      <c r="I20" s="30"/>
    </row>
    <row r="21" spans="2:13" ht="19" x14ac:dyDescent="0.25">
      <c r="B21" s="8"/>
      <c r="C21" s="8"/>
      <c r="D21" s="8"/>
      <c r="E21" s="8"/>
      <c r="F21" s="8"/>
      <c r="G21" s="8"/>
      <c r="H21" s="7"/>
      <c r="I21" s="21"/>
      <c r="J21" s="8"/>
      <c r="K21" s="8"/>
      <c r="L21" s="8"/>
    </row>
    <row r="22" spans="2:13" ht="19" x14ac:dyDescent="0.25">
      <c r="B22" s="8"/>
      <c r="C22" s="8"/>
      <c r="D22" s="8"/>
      <c r="E22" s="8"/>
      <c r="F22" s="8"/>
      <c r="G22" s="8"/>
      <c r="H22" s="7"/>
      <c r="I22" s="7"/>
      <c r="J22" s="8"/>
      <c r="K22" s="8"/>
      <c r="L22" s="8"/>
    </row>
    <row r="23" spans="2:13" ht="19" x14ac:dyDescent="0.25">
      <c r="B23" s="5" t="s">
        <v>19</v>
      </c>
      <c r="C23" s="24"/>
      <c r="D23" s="24"/>
      <c r="E23" s="24"/>
      <c r="F23" s="24"/>
      <c r="G23" s="24"/>
      <c r="H23" s="25"/>
      <c r="I23" s="7"/>
      <c r="J23" s="8"/>
      <c r="K23" s="8"/>
      <c r="L23" s="8"/>
    </row>
    <row r="24" spans="2:13" ht="19" x14ac:dyDescent="0.25">
      <c r="B24" s="10" t="s">
        <v>11</v>
      </c>
      <c r="C24" s="8"/>
      <c r="D24" s="8"/>
      <c r="E24" s="8"/>
      <c r="F24" s="8"/>
      <c r="G24" s="8"/>
      <c r="H24" s="6">
        <f>(2.5)*H25</f>
        <v>22.75</v>
      </c>
      <c r="I24" s="11"/>
      <c r="J24" s="8"/>
      <c r="K24" s="8"/>
      <c r="L24" s="8"/>
    </row>
    <row r="25" spans="2:13" ht="20" thickBot="1" x14ac:dyDescent="0.3">
      <c r="B25" s="15" t="s">
        <v>12</v>
      </c>
      <c r="C25" s="12"/>
      <c r="D25" s="12"/>
      <c r="E25" s="12"/>
      <c r="F25" s="12"/>
      <c r="G25" s="12"/>
      <c r="H25" s="32">
        <f>H7*100/1000</f>
        <v>9.1</v>
      </c>
      <c r="I25" s="16" t="s">
        <v>20</v>
      </c>
      <c r="J25" s="11"/>
      <c r="K25" s="11"/>
      <c r="L25" s="11"/>
      <c r="M25" s="11"/>
    </row>
    <row r="26" spans="2:13" ht="19" x14ac:dyDescent="0.25">
      <c r="B26" s="8"/>
      <c r="C26" s="8"/>
      <c r="D26" s="8"/>
      <c r="E26" s="8" t="s">
        <v>14</v>
      </c>
      <c r="F26" s="8"/>
      <c r="G26" s="8"/>
      <c r="H26" s="33">
        <f>H25</f>
        <v>9.1</v>
      </c>
      <c r="I26" s="30" t="s">
        <v>23</v>
      </c>
      <c r="J26" s="8"/>
      <c r="K26" s="8"/>
      <c r="L26" s="8"/>
    </row>
    <row r="27" spans="2:13" ht="19" x14ac:dyDescent="0.25">
      <c r="B27" s="8"/>
      <c r="C27" s="8"/>
      <c r="D27" s="8"/>
      <c r="E27" s="8"/>
      <c r="F27" s="8"/>
      <c r="G27" s="8"/>
      <c r="H27" s="33"/>
      <c r="I27" s="21"/>
      <c r="J27" s="8"/>
      <c r="K27" s="8"/>
      <c r="L27" s="8"/>
    </row>
    <row r="28" spans="2:13" ht="19" x14ac:dyDescent="0.25">
      <c r="B28" s="8"/>
      <c r="C28" s="8"/>
      <c r="G28" s="13"/>
      <c r="H28" s="9"/>
      <c r="I28" s="9"/>
      <c r="K28" s="13"/>
      <c r="L28" s="8"/>
    </row>
  </sheetData>
  <mergeCells count="1">
    <mergeCell ref="B1:H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LabArchives xmlns:xsi="http://www.w3.org/2001/XMLSchema-instance" xmlns:xsd="http://www.w3.org/2001/XMLSchema">
  <BaseUri>https://mynotebook.labarchives.com</BaseUri>
  <eid>NjYuM3w3MzUxMDYvNTEvRW50cnlQYXJ0LzM4OTg1OTk0NTl8MTY4LjI5OTk5OTk5OTk5OTk4</eid>
  <version>1</version>
  <updated-at>2021-07-01T14:03:40-05:00</updated-at>
</LabArchives>
</file>

<file path=customXml/itemProps1.xml><?xml version="1.0" encoding="utf-8"?>
<ds:datastoreItem xmlns:ds="http://schemas.openxmlformats.org/officeDocument/2006/customXml" ds:itemID="{EACE7B28-EE79-4259-97B7-110BA64182CB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Calculator Template 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 Roberson</dc:creator>
  <cp:lastModifiedBy>Manabat, Arielle F</cp:lastModifiedBy>
  <cp:lastPrinted>2025-10-10T16:34:40Z</cp:lastPrinted>
  <dcterms:created xsi:type="dcterms:W3CDTF">2016-12-07T20:01:44Z</dcterms:created>
  <dcterms:modified xsi:type="dcterms:W3CDTF">2026-06-26T15:56:00Z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e7542bc-63e5-412b-b0a0-d9586028a7d0_Enabled">
    <vt:lpwstr>true</vt:lpwstr>
  </property>
  <property fmtid="{D5CDD505-2E9C-101B-9397-08002B2CF9AE}" pid="3" name="MSIP_Label_ae7542bc-63e5-412b-b0a0-d9586028a7d0_SetDate">
    <vt:lpwstr>2024-12-13T19:11:58Z</vt:lpwstr>
  </property>
  <property fmtid="{D5CDD505-2E9C-101B-9397-08002B2CF9AE}" pid="4" name="MSIP_Label_ae7542bc-63e5-412b-b0a0-d9586028a7d0_Method">
    <vt:lpwstr>Standard</vt:lpwstr>
  </property>
  <property fmtid="{D5CDD505-2E9C-101B-9397-08002B2CF9AE}" pid="5" name="MSIP_Label_ae7542bc-63e5-412b-b0a0-d9586028a7d0_Name">
    <vt:lpwstr>Sensitive</vt:lpwstr>
  </property>
  <property fmtid="{D5CDD505-2E9C-101B-9397-08002B2CF9AE}" pid="6" name="MSIP_Label_ae7542bc-63e5-412b-b0a0-d9586028a7d0_SiteId">
    <vt:lpwstr>d8999fe4-76af-40b3-b435-1d8977abc08c</vt:lpwstr>
  </property>
  <property fmtid="{D5CDD505-2E9C-101B-9397-08002B2CF9AE}" pid="7" name="MSIP_Label_ae7542bc-63e5-412b-b0a0-d9586028a7d0_ActionId">
    <vt:lpwstr>59e863ad-a58c-4e82-a0c9-53beb8a1cda1</vt:lpwstr>
  </property>
  <property fmtid="{D5CDD505-2E9C-101B-9397-08002B2CF9AE}" pid="8" name="MSIP_Label_ae7542bc-63e5-412b-b0a0-d9586028a7d0_ContentBits">
    <vt:lpwstr>0</vt:lpwstr>
  </property>
</Properties>
</file>